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ipawelec.SP\Desktop\GM.272.31.2026 Stacja ładowania  BCU\"/>
    </mc:Choice>
  </mc:AlternateContent>
  <xr:revisionPtr revIDLastSave="0" documentId="13_ncr:1_{E9EE37C8-B988-40B8-9EF4-799A2DC994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acje ładowania" sheetId="1" r:id="rId1"/>
  </sheets>
  <definedNames>
    <definedName name="_Hlk92283463" localSheetId="0">'stacje ładowania'!#REF!</definedName>
  </definedName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G15" i="1"/>
  <c r="G14" i="1"/>
  <c r="G18" i="1" l="1"/>
  <c r="G17" i="1"/>
  <c r="G11" i="1"/>
  <c r="G12" i="1"/>
  <c r="G13" i="1"/>
  <c r="G10" i="1"/>
  <c r="G19" i="1" l="1"/>
</calcChain>
</file>

<file path=xl/sharedStrings.xml><?xml version="1.0" encoding="utf-8"?>
<sst xmlns="http://schemas.openxmlformats.org/spreadsheetml/2006/main" count="30" uniqueCount="27">
  <si>
    <t>L.p.</t>
  </si>
  <si>
    <t>Nazwa przedmiotu zamówienia</t>
  </si>
  <si>
    <t>Model i producent oferowanego towaru (wypełnia wykonawca)</t>
  </si>
  <si>
    <t>Liczba zestawów</t>
  </si>
  <si>
    <t>wartość brutto</t>
  </si>
  <si>
    <t>specyfikacja</t>
  </si>
  <si>
    <t>cena jednostkowa brutto zestawu</t>
  </si>
  <si>
    <t>7=5 x 6</t>
  </si>
  <si>
    <t>razem</t>
  </si>
  <si>
    <t xml:space="preserve"> Formularz cenowy - Opis przedmiotu zamówienia </t>
  </si>
  <si>
    <r>
      <rPr>
        <b/>
        <sz val="11"/>
        <color theme="1"/>
        <rFont val="Calibri"/>
        <family val="2"/>
        <charset val="238"/>
        <scheme val="minor"/>
      </rPr>
      <t xml:space="preserve">Zakup, dostawa wraz z montażem uzupełnienia środków dydaktycznych do pracowni instalacji elektrycznych dla potrzeb Branżowego Centrum Umiejętności w dziedzinie Energetyki w Nisku w ramach projektu: „Utworzenie i funkcjonowanie Branżowego Centrum Umiejętności w Powiecie Niżańskim w dziedzinie Energetyka”, finansowanego w ramach Krajowego Planu Odbudowy i Zwiększenia Odporności" 
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>Warunki dostawy:</t>
    </r>
    <r>
      <rPr>
        <sz val="11"/>
        <color theme="1"/>
        <rFont val="Calibri"/>
        <family val="2"/>
        <charset val="238"/>
        <scheme val="minor"/>
      </rPr>
      <t xml:space="preserve"> Przedmiot zamówienia określa niniejszy „Formularz cenowy - opis przedmiotu zamówienia” oraz „projektowane postanowienia umowy” Realizacja zadania polegała będzie na dostawie wraz z montażem uzupełnienia środków dydaktycznych do pracowni instalacji elektrycznych wraz z uruchomieniem infrastruktury ładowania EV oraz realizacji kompleksowego instruktażu z obszaru elektromobilności w zakresie wykorzystania sprzętu specjalistycznego do celów edukacyjnych, pod adres: Branżowe Centrum Umiejętności, ul. 3-go Maja 32c, 37-400 Nisko.  Zamawiający wymaga, aby dostarczony przez Wykonawców sprzęt zostały wniesione i zamontowane w pomieszczeniach wg ustaleń Zamawiającego. Dostawę należy skoordynować tak, aby sprzęt będący przedmiotem umowy został dostarczony do placówki  w dniu roboczym, wskazanym przez Wykonawcę, z zastrzeżeniem, że Wykonawca zobowiązany jest z wyprzedzeniem co najmniej 4 dniowym, poinformować Zamawiającego drogą elektroniczną o terminie dostawy sprzętu. W ramach dostawy należy dokonać wszystkich czynności potrzebnych do realizacji przedmiotu zamówienia, o którym mowa w „projektowanych postanowieniach umowy”.
Wykonawca składający ofertę oświadcza, iż udziela gwarancji na okres nie krótszy niż 24 miesiące.
</t>
    </r>
    <r>
      <rPr>
        <b/>
        <sz val="11"/>
        <color theme="1"/>
        <rFont val="Calibri"/>
        <family val="2"/>
        <charset val="238"/>
        <scheme val="minor"/>
      </rPr>
      <t>Rozwiązania równoważne</t>
    </r>
    <r>
      <rPr>
        <b/>
        <i/>
        <sz val="11"/>
        <color theme="1"/>
        <rFont val="Calibri"/>
        <family val="2"/>
        <charset val="238"/>
        <scheme val="minor"/>
      </rPr>
      <t>:</t>
    </r>
    <r>
      <rPr>
        <i/>
        <sz val="11"/>
        <color theme="1"/>
        <rFont val="Calibri"/>
        <family val="2"/>
        <charset val="238"/>
        <scheme val="minor"/>
      </rPr>
      <t xml:space="preserve"> Wszystkie wskazania z nazwy sprzętu użyte w opisie przedmiotu zamówienia należy rozumieć, jako określenie wymaganych parametrów technicznych lub standardów jakościowych wskazanych w specyfikacji sprzętu. Wszelkie parametry techniczne opisane za pomocą znaków towarowych, patentów lub pochodzenia, źródła lub szczególnego procesu,  należy traktować jako wymagania minimalne w zakresie ich standardu i funkcjonalności, i że wskazaniom tym towarzyszą wyrazy „lub równoważny”, zgodnie z art. 99 ust. 5 ustawy Prawo zamówień publicznych. W takiej sytuacji Zamawiający wymaga złożenia stosownych dokumentów, uwiarygodniających te materiały lub urządzenia. Równoważny produkt nie może być gorszy pod względem warunków technicznych, właściwości fizycznych i chemicznych od materiału pierwotnego.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 xml:space="preserve">UWAGA: Zamawiający informuje, że niezłożenie wraz z ofertą wypełnionego i podpisanego „Formularza cenowego - opisu przedmiotu zamówienia” lub brak wypełnienia kolumny "Model, producent oferowanego towaru” pozwalającą na identyfikację zaproponowanego asortymentu skutkować będzie odrzuceniem oferty.  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
</t>
    </r>
  </si>
  <si>
    <t>Stacji EVB DC 80 kW (2× CCS2, dynamiczny podział mocy)
Stacje muszą spełniać wymagania dotyczące:
- protokołu OCPP 1.6 JSON (zdalne zarządzanie, diagnostyka, aktualizacje)
- komunikacji Ethernet lub GSM/GPRS
- konstrukcji aluminiowej, IP54, IK10
- zabezpieczeń RCD typu B, MCB, liczników MID
- pełnych wymogów normowych: PN‑EN IEC 61851‑1, PN‑EN IEC 61851‑21‑2, PN‑EN IEC 62196‑2, PN‑EN 61439‑1, PN‑EN 61439‑5, PN‑EN 62208, PN‑HD 60364‑4‑41,
ISO/IEC 17050‑1/‑2, oraz Rozporządzenie (UE) 2023/1804 – AFIR.</t>
  </si>
  <si>
    <t>licencja</t>
  </si>
  <si>
    <t>licencji lokalnego systemu zarządzania</t>
  </si>
  <si>
    <t>roboty montażowe i instalacyjne</t>
  </si>
  <si>
    <t>Roboty montażowe
- Montaż zewnętrzny 1 szt. stacji AC użytkowej dla jednego odbiorcy,
- Montaż wewnętrzny 4 szt. stacji AC i 2 szt. stacji DC do celów szkoleniowych,
- montaż fundamentów, konstrukcji i wyposażenia stanowisk,
- uzbrojenie miejsca postojowego (separatory, bariery, oznakowanie pionowe/poziome).
Instalacje elektryczne
- wykonanie instalacji zasilającej pod 7 punktów ładowania w tym 6 treningowych),
- montaż zabezpieczeń, liczników, uziemień i połączeń wyrównawczych,
- podłączenie do RG/BCU zgodnie z dokumentacją techniczną.
Uruchomienie i odbiory
- konfiguracja OCPP + EVB HUB,
- testy funkcjonalne i pomiary elektryczne,
- uruchomienie produkcyjne i protokoły odbioru.</t>
  </si>
  <si>
    <t>instruktaż</t>
  </si>
  <si>
    <t>Zakres instruktażu (40 godzin) (dla grupy do 6-10 osób)
1. Instruktaż teoretyczno - ‑warsztatowy – 28 godzin obejmuje m.in.:
- rynek elektromobilności,
- infrastrukturę ładowania AC/DC,
- projektowanie i zasilanie stacji ładowania,
- budowę i eksploatację pojazdów elektrycznych,
- symulację i diagnostykę usterek,
- metodykę prowadzenia zajęć dydaktycznych.
2. Laboratoria i stanowiska dydaktyczne – 12 godzin
Laboratoria realizowane z wykorzystaniem:
- stacji AC 22 kW,
- 6 ładowarek szkoleniowych (4AC+2DC),
- symulatorów obciążenia,
- ćwiczeń diagnostycznych i pomiarowych.
 3.Dzień praktyczny – jazda testowa EV (8 godzin) obejmujący:
- 2 instruktorów jazdy EV,
- 2 pojazdy elektryczne + pojazd Zamawiającego,
- ćwiczenia z ładowania w terenie, logistyki i analizy zużycia energii.
Materiały i scenariusze dydaktyczne
Wykonawca przygotuje:
- program instruktażu
- scenariusze laboratoriów i dnia jazd
- pełne pakiety prezentacyjne, checklisty, instrukcje i materiały PDF.
Instruktaż realizowany jest na potrzeby Branżowego Centrum Umiejętności w dziedzinie Energetyki w Nisku i ma charakter instruktażowo-wdrożeniowy, ukierunkowany na przygotowanie kadry dydaktycznej do dalszego prowadzenia zajęć edukacyjnych i będzie zrealizowany na terenie BCU - Nisko ul. 3Maja 32c, 37-400</t>
  </si>
  <si>
    <t>stacja ładowania</t>
  </si>
  <si>
    <t xml:space="preserve">Rozdzielnica PWP / BCU </t>
  </si>
  <si>
    <t>rozdzielnia</t>
  </si>
  <si>
    <t>tester eMoblitity</t>
  </si>
  <si>
    <t>tester eMoblitity Typ 2</t>
  </si>
  <si>
    <t>tester eMoblitity CCS2</t>
  </si>
  <si>
    <t>stacji ładowania EVB Wallbox 2M AC mini 2×22 kW
Stacje muszą spełniać wymagania dotyczące:
- protokołu OCPP 1.6 JSON (zdalne zarządzanie, diagnostyka, aktualizacje)
- komunikacji Ethernet lub GSM/GPRS
- konstrukcji aluminiowej, IP54, IK10
- zabezpieczeń RCD typu B, MCB, liczników MID
- pełnych wymogów normowych: PN‑EN IEC 61851‑1, PN‑EN IEC 61851‑21‑2, PN‑EN IEC 62196‑2, PN‑EN 61439‑1, PN‑EN 61439‑5, PN‑EN 62208, PN‑HD 60364‑4‑41,
ISO/IEC 17050‑1/‑2, oraz Rozporządzenie (UE) 2023/1804 – AFIR.</t>
  </si>
  <si>
    <t>stacji EVB AC 22 kW
Stacje muszą spełniać wymagania dotyczące:
- protokołu OCPP 1.6 JSON (zdalne zarządzanie, diagnostyka, aktualizacje)
- komunikacji Ethernet lub GSM/GPRS
- konstrukcji aluminiowej, IP54, IK10
- zabezpieczeń RCD typu B, MCB, liczników MID
- pełnych wymogów normowych: PN‑EN IEC 61851‑1, PN‑EN IEC 61851‑21‑2, PN‑EN IEC 62196‑2, PN‑EN 61439‑1, PN‑EN 61439‑5, PN‑EN 62208, PN‑HD 60364‑4‑41,
ISO/IEC 17050‑1/‑2, oraz Rozporządzenie (UE) 2023/1804 – AFIR.</t>
  </si>
  <si>
    <t>Zadanie realizowane w ramach Krajowego Planu Odbudowy i Zwiększania Odporności, w Komponencie A "Odporność i konkurencyjność gospodarki" jako inwestycja A3.1.1 "Wsparcie rozwoju nowoczesnego kształcenia zawodowego, szkolnictwa wyższego oraz uczenia się przez całe życie".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</si>
</sst>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\-??\ _z_ł_-;_-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4" fillId="0" borderId="0" xfId="0" applyFont="1"/>
    <xf numFmtId="0" fontId="7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top" wrapText="1" readingOrder="1"/>
    </xf>
    <xf numFmtId="164" fontId="8" fillId="0" borderId="9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2" fontId="4" fillId="0" borderId="9" xfId="0" applyNumberFormat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 readingOrder="1"/>
    </xf>
    <xf numFmtId="0" fontId="8" fillId="0" borderId="8" xfId="0" applyFont="1" applyBorder="1" applyAlignment="1">
      <alignment horizontal="left" vertical="center" wrapText="1"/>
    </xf>
    <xf numFmtId="0" fontId="4" fillId="3" borderId="0" xfId="0" applyFont="1" applyFill="1"/>
    <xf numFmtId="0" fontId="2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wrapText="1"/>
    </xf>
    <xf numFmtId="0" fontId="7" fillId="0" borderId="8" xfId="0" applyFont="1" applyBorder="1" applyAlignment="1">
      <alignment wrapText="1"/>
    </xf>
    <xf numFmtId="0" fontId="2" fillId="0" borderId="0" xfId="0" applyFont="1" applyAlignment="1">
      <alignment horizontal="justify" vertical="justify" wrapText="1"/>
    </xf>
    <xf numFmtId="0" fontId="4" fillId="0" borderId="0" xfId="0" applyFont="1" applyAlignment="1">
      <alignment horizontal="justify" vertical="justify" wrapText="1"/>
    </xf>
    <xf numFmtId="0" fontId="4" fillId="0" borderId="0" xfId="0" applyFont="1" applyAlignment="1">
      <alignment horizontal="justify" vertical="justify"/>
    </xf>
    <xf numFmtId="0" fontId="4" fillId="0" borderId="0" xfId="0" applyFont="1" applyAlignment="1">
      <alignment horizontal="center" wrapText="1"/>
    </xf>
    <xf numFmtId="0" fontId="4" fillId="0" borderId="0" xfId="0" applyFont="1"/>
    <xf numFmtId="0" fontId="9" fillId="2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vertical="top"/>
    </xf>
    <xf numFmtId="2" fontId="9" fillId="2" borderId="4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752476</xdr:colOff>
      <xdr:row>0</xdr:row>
      <xdr:rowOff>28575</xdr:rowOff>
    </xdr:from>
    <xdr:to>
      <xdr:col>6</xdr:col>
      <xdr:colOff>0</xdr:colOff>
      <xdr:row>0</xdr:row>
      <xdr:rowOff>1057275</xdr:rowOff>
    </xdr:to>
    <xdr:pic>
      <xdr:nvPicPr>
        <xdr:cNvPr id="7" name="Obraz 6" descr="KPO_barwy RP_NextGenerationEU_poziom_zestawienie_podstawowe_ RGB.png">
          <a:extLst>
            <a:ext uri="{FF2B5EF4-FFF2-40B4-BE49-F238E27FC236}">
              <a16:creationId xmlns:a16="http://schemas.microsoft.com/office/drawing/2014/main" id="{E9E37879-273B-40A3-9471-D979A623F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851" y="28575"/>
          <a:ext cx="8248649" cy="102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1"/>
  <sheetViews>
    <sheetView tabSelected="1" zoomScale="70" zoomScaleNormal="70" workbookViewId="0">
      <selection activeCell="B2" sqref="B2:G2"/>
    </sheetView>
  </sheetViews>
  <sheetFormatPr defaultColWidth="8.85546875" defaultRowHeight="15" x14ac:dyDescent="0.25"/>
  <cols>
    <col min="1" max="1" width="4.85546875" style="3" customWidth="1"/>
    <col min="2" max="2" width="16.140625" style="3" customWidth="1"/>
    <col min="3" max="3" width="78.28515625" style="3" customWidth="1"/>
    <col min="4" max="4" width="11.85546875" style="3" customWidth="1"/>
    <col min="5" max="5" width="9.140625" style="3" customWidth="1"/>
    <col min="6" max="6" width="15.7109375" style="3" customWidth="1"/>
    <col min="7" max="7" width="13.7109375" style="3" customWidth="1"/>
    <col min="8" max="16384" width="8.85546875" style="3"/>
  </cols>
  <sheetData>
    <row r="1" spans="1:8" ht="76.150000000000006" customHeight="1" x14ac:dyDescent="0.25"/>
    <row r="2" spans="1:8" ht="60" customHeight="1" x14ac:dyDescent="0.25">
      <c r="B2" s="44" t="s">
        <v>26</v>
      </c>
      <c r="C2" s="29"/>
      <c r="D2" s="29"/>
      <c r="E2" s="29"/>
      <c r="F2" s="29"/>
      <c r="G2" s="30"/>
    </row>
    <row r="3" spans="1:8" x14ac:dyDescent="0.25">
      <c r="B3" s="5"/>
      <c r="C3" s="5"/>
      <c r="D3" s="5"/>
      <c r="E3" s="5"/>
    </row>
    <row r="4" spans="1:8" x14ac:dyDescent="0.25">
      <c r="B4" s="35" t="s">
        <v>9</v>
      </c>
      <c r="C4" s="36"/>
      <c r="D4" s="36"/>
      <c r="E4" s="36"/>
      <c r="F4" s="36"/>
    </row>
    <row r="5" spans="1:8" ht="305.45" customHeight="1" x14ac:dyDescent="0.25">
      <c r="A5" s="26" t="s">
        <v>10</v>
      </c>
      <c r="B5" s="27"/>
      <c r="C5" s="27"/>
      <c r="D5" s="27"/>
      <c r="E5" s="27"/>
      <c r="F5" s="27"/>
      <c r="G5" s="28"/>
    </row>
    <row r="6" spans="1:8" ht="15.75" thickBot="1" x14ac:dyDescent="0.3">
      <c r="A6" s="38"/>
      <c r="B6" s="38"/>
      <c r="C6" s="38"/>
      <c r="D6" s="38"/>
      <c r="E6" s="38"/>
      <c r="F6" s="38"/>
      <c r="G6" s="38"/>
    </row>
    <row r="7" spans="1:8" x14ac:dyDescent="0.25">
      <c r="A7" s="33" t="s">
        <v>0</v>
      </c>
      <c r="B7" s="33" t="s">
        <v>1</v>
      </c>
      <c r="C7" s="39" t="s">
        <v>5</v>
      </c>
      <c r="D7" s="33" t="s">
        <v>2</v>
      </c>
      <c r="E7" s="33" t="s">
        <v>3</v>
      </c>
      <c r="F7" s="31" t="s">
        <v>6</v>
      </c>
      <c r="G7" s="37" t="s">
        <v>4</v>
      </c>
    </row>
    <row r="8" spans="1:8" ht="15.75" thickBot="1" x14ac:dyDescent="0.3">
      <c r="A8" s="34"/>
      <c r="B8" s="34"/>
      <c r="C8" s="40"/>
      <c r="D8" s="34"/>
      <c r="E8" s="34"/>
      <c r="F8" s="32"/>
      <c r="G8" s="32"/>
    </row>
    <row r="9" spans="1:8" x14ac:dyDescent="0.25">
      <c r="A9" s="15">
        <v>1</v>
      </c>
      <c r="B9" s="11">
        <v>2</v>
      </c>
      <c r="C9" s="1">
        <v>3</v>
      </c>
      <c r="D9" s="16">
        <v>4</v>
      </c>
      <c r="E9" s="17">
        <v>5</v>
      </c>
      <c r="F9" s="17">
        <v>6</v>
      </c>
      <c r="G9" s="18" t="s">
        <v>7</v>
      </c>
    </row>
    <row r="10" spans="1:8" ht="145.9" customHeight="1" x14ac:dyDescent="0.25">
      <c r="A10" s="10">
        <v>1</v>
      </c>
      <c r="B10" s="12" t="s">
        <v>18</v>
      </c>
      <c r="C10" s="13" t="s">
        <v>24</v>
      </c>
      <c r="D10" s="7"/>
      <c r="E10" s="2">
        <v>1</v>
      </c>
      <c r="F10" s="8"/>
      <c r="G10" s="9">
        <f>E10*F10</f>
        <v>0</v>
      </c>
      <c r="H10" s="22"/>
    </row>
    <row r="11" spans="1:8" ht="145.15" customHeight="1" x14ac:dyDescent="0.25">
      <c r="A11" s="10">
        <v>2</v>
      </c>
      <c r="B11" s="12" t="s">
        <v>18</v>
      </c>
      <c r="C11" s="20" t="s">
        <v>25</v>
      </c>
      <c r="D11" s="7"/>
      <c r="E11" s="2">
        <v>4</v>
      </c>
      <c r="F11" s="8"/>
      <c r="G11" s="9">
        <f t="shared" ref="G11:G18" si="0">E11*F11</f>
        <v>0</v>
      </c>
      <c r="H11" s="22"/>
    </row>
    <row r="12" spans="1:8" ht="157.9" customHeight="1" x14ac:dyDescent="0.25">
      <c r="A12" s="10">
        <v>3</v>
      </c>
      <c r="B12" s="12" t="s">
        <v>18</v>
      </c>
      <c r="C12" s="20" t="s">
        <v>11</v>
      </c>
      <c r="D12" s="7"/>
      <c r="E12" s="2">
        <v>2</v>
      </c>
      <c r="F12" s="8"/>
      <c r="G12" s="9">
        <f t="shared" si="0"/>
        <v>0</v>
      </c>
    </row>
    <row r="13" spans="1:8" ht="27" customHeight="1" x14ac:dyDescent="0.25">
      <c r="A13" s="10">
        <v>4</v>
      </c>
      <c r="B13" s="21" t="s">
        <v>12</v>
      </c>
      <c r="C13" s="23" t="s">
        <v>13</v>
      </c>
      <c r="D13" s="7"/>
      <c r="E13" s="2">
        <v>1</v>
      </c>
      <c r="F13" s="8"/>
      <c r="G13" s="9">
        <f t="shared" si="0"/>
        <v>0</v>
      </c>
      <c r="H13" s="22"/>
    </row>
    <row r="14" spans="1:8" ht="27" customHeight="1" x14ac:dyDescent="0.25">
      <c r="A14" s="10">
        <v>5</v>
      </c>
      <c r="B14" s="21" t="s">
        <v>20</v>
      </c>
      <c r="C14" s="23" t="s">
        <v>19</v>
      </c>
      <c r="D14" s="7"/>
      <c r="E14" s="2">
        <v>1</v>
      </c>
      <c r="F14" s="8"/>
      <c r="G14" s="9">
        <f t="shared" si="0"/>
        <v>0</v>
      </c>
      <c r="H14" s="22"/>
    </row>
    <row r="15" spans="1:8" ht="27" customHeight="1" x14ac:dyDescent="0.25">
      <c r="A15" s="10">
        <v>6</v>
      </c>
      <c r="B15" s="21" t="s">
        <v>21</v>
      </c>
      <c r="C15" s="23" t="s">
        <v>22</v>
      </c>
      <c r="D15" s="7"/>
      <c r="E15" s="2">
        <v>4</v>
      </c>
      <c r="F15" s="8"/>
      <c r="G15" s="9">
        <f t="shared" si="0"/>
        <v>0</v>
      </c>
      <c r="H15" s="22"/>
    </row>
    <row r="16" spans="1:8" ht="27" customHeight="1" x14ac:dyDescent="0.25">
      <c r="A16" s="10">
        <v>7</v>
      </c>
      <c r="B16" s="21" t="s">
        <v>21</v>
      </c>
      <c r="C16" s="23" t="s">
        <v>23</v>
      </c>
      <c r="D16" s="7"/>
      <c r="E16" s="2">
        <v>2</v>
      </c>
      <c r="F16" s="8"/>
      <c r="G16" s="9">
        <f t="shared" si="0"/>
        <v>0</v>
      </c>
      <c r="H16" s="22"/>
    </row>
    <row r="17" spans="1:7" ht="198" customHeight="1" x14ac:dyDescent="0.25">
      <c r="A17" s="10">
        <v>8</v>
      </c>
      <c r="B17" s="21" t="s">
        <v>14</v>
      </c>
      <c r="C17" s="23" t="s">
        <v>15</v>
      </c>
      <c r="D17" s="7"/>
      <c r="E17" s="2">
        <v>1</v>
      </c>
      <c r="F17" s="8"/>
      <c r="G17" s="9">
        <f t="shared" si="0"/>
        <v>0</v>
      </c>
    </row>
    <row r="18" spans="1:7" ht="354" customHeight="1" x14ac:dyDescent="0.25">
      <c r="A18" s="10">
        <v>9</v>
      </c>
      <c r="B18" s="21" t="s">
        <v>16</v>
      </c>
      <c r="C18" s="23" t="s">
        <v>17</v>
      </c>
      <c r="D18" s="7"/>
      <c r="E18" s="2">
        <v>1</v>
      </c>
      <c r="F18" s="8"/>
      <c r="G18" s="9">
        <f t="shared" si="0"/>
        <v>0</v>
      </c>
    </row>
    <row r="19" spans="1:7" ht="98.45" customHeight="1" x14ac:dyDescent="0.25">
      <c r="A19" s="6"/>
      <c r="B19" s="41" t="s">
        <v>8</v>
      </c>
      <c r="C19" s="42"/>
      <c r="D19" s="42"/>
      <c r="E19" s="43"/>
      <c r="F19" s="19"/>
      <c r="G19" s="14">
        <f>SUM(G10:G18)</f>
        <v>0</v>
      </c>
    </row>
    <row r="20" spans="1:7" x14ac:dyDescent="0.25">
      <c r="B20" s="24"/>
      <c r="C20" s="25"/>
      <c r="D20" s="25"/>
      <c r="E20" s="25"/>
      <c r="F20" s="25"/>
      <c r="G20" s="25"/>
    </row>
    <row r="21" spans="1:7" x14ac:dyDescent="0.25">
      <c r="B21" s="4"/>
    </row>
  </sheetData>
  <mergeCells count="13">
    <mergeCell ref="B20:G20"/>
    <mergeCell ref="A5:G5"/>
    <mergeCell ref="B2:G2"/>
    <mergeCell ref="F7:F8"/>
    <mergeCell ref="B7:B8"/>
    <mergeCell ref="D7:D8"/>
    <mergeCell ref="E7:E8"/>
    <mergeCell ref="B4:F4"/>
    <mergeCell ref="G7:G8"/>
    <mergeCell ref="A6:G6"/>
    <mergeCell ref="A7:A8"/>
    <mergeCell ref="C7:C8"/>
    <mergeCell ref="B19:E19"/>
  </mergeCells>
  <phoneticPr fontId="6" type="noConversion"/>
  <pageMargins left="0.7" right="0.7" top="0.75" bottom="0.75" header="0.3" footer="0.3"/>
  <pageSetup paperSize="9" scale="5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stacje ładowania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Daria Figielek</dc:creator>
  <cp:lastModifiedBy>Izabela Pawelec</cp:lastModifiedBy>
  <cp:lastPrinted>2025-12-09T12:19:14Z</cp:lastPrinted>
  <dcterms:created xsi:type="dcterms:W3CDTF">2015-06-05T18:19:34Z</dcterms:created>
  <dcterms:modified xsi:type="dcterms:W3CDTF">2026-02-20T12:09:31Z</dcterms:modified>
</cp:coreProperties>
</file>